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2022-2024" sheetId="2" r:id="rId1"/>
    <sheet name="Sheet3" sheetId="3" r:id="rId2"/>
  </sheets>
  <calcPr calcId="125725"/>
</workbook>
</file>

<file path=xl/calcChain.xml><?xml version="1.0" encoding="utf-8"?>
<calcChain xmlns="http://schemas.openxmlformats.org/spreadsheetml/2006/main">
  <c r="D40" i="2"/>
  <c r="E8" l="1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G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29"/>
  <c r="F29" s="1"/>
  <c r="G29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G36" s="1"/>
  <c r="E37"/>
  <c r="F37" s="1"/>
  <c r="G37" s="1"/>
  <c r="E38"/>
  <c r="F38" s="1"/>
  <c r="G38" s="1"/>
  <c r="E39"/>
  <c r="F39" s="1"/>
  <c r="G39" s="1"/>
  <c r="E7"/>
  <c r="F7" s="1"/>
  <c r="G7" s="1"/>
  <c r="E6" l="1"/>
  <c r="F6" s="1"/>
  <c r="F40" l="1"/>
  <c r="G6"/>
  <c r="G40" s="1"/>
  <c r="E40"/>
</calcChain>
</file>

<file path=xl/sharedStrings.xml><?xml version="1.0" encoding="utf-8"?>
<sst xmlns="http://schemas.openxmlformats.org/spreadsheetml/2006/main" count="43" uniqueCount="43">
  <si>
    <t>ՀՀ ֆեդերացիաների անվանումը</t>
  </si>
  <si>
    <t>Հայաստանի աթլետիկայի ֆեդերացիա</t>
  </si>
  <si>
    <t>Հայաստանի բասկետբոլի ֆեդերացիա</t>
  </si>
  <si>
    <t>Հայաստանի Հանրապետության բռնցքամարտի ֆեդերացիա</t>
  </si>
  <si>
    <t>Գեղասահքի ֆեդերացիա</t>
  </si>
  <si>
    <t>Հայաստանի դահուկային սպորտի ֆեդերացիա</t>
  </si>
  <si>
    <t>Հայաստանի ըմբշամարտի ֆեդերացիա</t>
  </si>
  <si>
    <t>Հայաստանի թաեքվոնդոյի ֆեդերացիա</t>
  </si>
  <si>
    <t>Հայկական ազգային կանոէի ֆեդերացիա</t>
  </si>
  <si>
    <t xml:space="preserve">Լողի հայկական դաշնություն </t>
  </si>
  <si>
    <t>Հայաստանի կարատեի ֆեդերացիա</t>
  </si>
  <si>
    <t>Հայաստանի ծանրամարտի ֆեդերացիա</t>
  </si>
  <si>
    <t>Հայաստանի հանդբոլի ֆեդերացիա</t>
  </si>
  <si>
    <t>Հայաստանի  հեծանվային մարզաձևի  ֆեդերացիա</t>
  </si>
  <si>
    <t>Հայաստանի հրաձգության ֆեդերացիա</t>
  </si>
  <si>
    <t>Հայկական առագաստանավային սպորտի ֆեդերացիա</t>
  </si>
  <si>
    <t>Հայաստանի ձյուդոյի ֆեդերացիա</t>
  </si>
  <si>
    <t>Հայաստանի մարմնամարզության ֆեդերացիա</t>
  </si>
  <si>
    <t>Հայաստանի նետաձգության ֆեդերացիա</t>
  </si>
  <si>
    <t>Հայաստանի շախմատային ֆեդերացիա</t>
  </si>
  <si>
    <t>Հայաստանի ջրացատկի ֆեդերացիա</t>
  </si>
  <si>
    <t>Հայաստանի սամբոյի ֆեդերացիա</t>
  </si>
  <si>
    <t>Հայաստանի սեղանի թենիսի ֆեդերացիա</t>
  </si>
  <si>
    <t xml:space="preserve"> Հայաստանի սուսերամարտի  ֆեդերացիա</t>
  </si>
  <si>
    <t>Հայաստանի վոլեյբոլի ֆեդերացիա</t>
  </si>
  <si>
    <t>Խոտի հոկեյի հայկական  ֆեդերացիա</t>
  </si>
  <si>
    <t>Հայաստանի բադմինթոնի ֆեդերացիա</t>
  </si>
  <si>
    <t xml:space="preserve">Հայաստանի թենիսի  ֆեդերացիա </t>
  </si>
  <si>
    <t>Ընդամենը</t>
  </si>
  <si>
    <t>08.01.01.01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</si>
  <si>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Հայաստանի սպորտային պարերի ֆեդերացիա </t>
  </si>
  <si>
    <t xml:space="preserve"> Հայաստանի ջրագնդակի ֆեդերացիա</t>
  </si>
  <si>
    <t>Հայաստանի ավանդական ուշուի ֆեդերացիա</t>
  </si>
  <si>
    <t>Հայաստանի   եռամարտի հայկական ֆեդերացիա</t>
  </si>
  <si>
    <t xml:space="preserve">Հայաստանի ժամանակակից հնգամարտի ազգային  ֆեդերացիա </t>
  </si>
  <si>
    <t xml:space="preserve">Հայաստանի պաուերլիֆտինգի  ֆեդերացիա </t>
  </si>
  <si>
    <t>Արտիստիկ լողի ֆեդերացիա</t>
  </si>
  <si>
    <t xml:space="preserve">Հայաստանի Հանրապետության  կրթության, գիտության, մշակույթի և սպորտի  նախարարություն          </t>
  </si>
  <si>
    <t xml:space="preserve">2022թ </t>
  </si>
  <si>
    <t>2023թ 10% աճ</t>
  </si>
  <si>
    <t xml:space="preserve">2024թ </t>
  </si>
  <si>
    <t>2021թ. Բյուջետային հայտ (հազար դրամ)</t>
  </si>
  <si>
    <t>2022-2023թթ.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</si>
</sst>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  <font>
      <b/>
      <i/>
      <sz val="10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0">
    <xf numFmtId="0" fontId="0" fillId="0" borderId="0" xfId="0"/>
    <xf numFmtId="165" fontId="4" fillId="0" borderId="1" xfId="1" applyNumberFormat="1" applyFont="1" applyFill="1" applyBorder="1" applyAlignment="1">
      <alignment horizontal="right" wrapText="1"/>
    </xf>
    <xf numFmtId="165" fontId="5" fillId="0" borderId="1" xfId="1" applyNumberFormat="1" applyFont="1" applyFill="1" applyBorder="1" applyAlignment="1">
      <alignment horizontal="right" wrapText="1"/>
    </xf>
    <xf numFmtId="0" fontId="4" fillId="0" borderId="0" xfId="1" applyFont="1" applyFill="1"/>
    <xf numFmtId="0" fontId="5" fillId="0" borderId="1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left" wrapText="1"/>
    </xf>
    <xf numFmtId="0" fontId="4" fillId="0" borderId="0" xfId="1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0" fontId="4" fillId="0" borderId="2" xfId="1" applyFont="1" applyFill="1" applyBorder="1" applyAlignment="1">
      <alignment horizontal="center" wrapText="1"/>
    </xf>
    <xf numFmtId="165" fontId="0" fillId="0" borderId="0" xfId="0" applyNumberFormat="1"/>
    <xf numFmtId="0" fontId="4" fillId="0" borderId="0" xfId="1" applyFont="1" applyFill="1" applyBorder="1" applyAlignment="1">
      <alignment horizont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ill="1"/>
    <xf numFmtId="0" fontId="4" fillId="0" borderId="1" xfId="2" applyFont="1" applyFill="1" applyBorder="1" applyAlignment="1">
      <alignment wrapText="1"/>
    </xf>
    <xf numFmtId="0" fontId="3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Normal" xfId="0" builtinId="0"/>
    <cellStyle name="Normal 3" xfId="2"/>
    <cellStyle name="Normal_FEDERACIA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J36" sqref="J36"/>
    </sheetView>
  </sheetViews>
  <sheetFormatPr defaultRowHeight="15"/>
  <cols>
    <col min="1" max="1" width="5" customWidth="1"/>
    <col min="3" max="3" width="32.5703125" customWidth="1"/>
    <col min="4" max="4" width="0.42578125" hidden="1" customWidth="1"/>
    <col min="5" max="5" width="14.140625" style="13" customWidth="1"/>
    <col min="6" max="6" width="17" customWidth="1"/>
    <col min="7" max="7" width="17.85546875" customWidth="1"/>
    <col min="10" max="10" width="12.140625" bestFit="1" customWidth="1"/>
  </cols>
  <sheetData>
    <row r="1" spans="1:10" ht="27" customHeight="1">
      <c r="B1" s="15" t="s">
        <v>37</v>
      </c>
      <c r="C1" s="15"/>
      <c r="D1" s="15"/>
      <c r="E1" s="15"/>
      <c r="F1" s="15"/>
      <c r="G1" s="15"/>
      <c r="H1" s="6"/>
      <c r="I1" s="6"/>
    </row>
    <row r="2" spans="1:10" ht="23.25" customHeight="1">
      <c r="B2" s="5"/>
      <c r="C2" s="5"/>
      <c r="D2" s="5"/>
      <c r="E2" s="7" t="s">
        <v>42</v>
      </c>
      <c r="F2" s="7"/>
      <c r="G2" s="3"/>
      <c r="H2" s="3"/>
      <c r="I2" s="3"/>
    </row>
    <row r="3" spans="1:10" ht="31.5" customHeight="1">
      <c r="B3" s="16" t="s">
        <v>29</v>
      </c>
      <c r="C3" s="16"/>
      <c r="D3" s="16"/>
      <c r="E3" s="16"/>
      <c r="F3" s="16"/>
      <c r="G3" s="16"/>
      <c r="H3" s="6"/>
      <c r="I3" s="6"/>
    </row>
    <row r="4" spans="1:10" ht="6" customHeight="1">
      <c r="B4" s="10"/>
      <c r="C4" s="10"/>
      <c r="D4" s="8"/>
      <c r="E4" s="8"/>
      <c r="F4" s="8"/>
      <c r="G4" s="8"/>
      <c r="H4" s="6"/>
      <c r="I4" s="6"/>
    </row>
    <row r="5" spans="1:10" ht="60" customHeight="1">
      <c r="A5" s="12"/>
      <c r="B5" s="17" t="s">
        <v>0</v>
      </c>
      <c r="C5" s="17"/>
      <c r="D5" s="4" t="s">
        <v>41</v>
      </c>
      <c r="E5" s="11" t="s">
        <v>38</v>
      </c>
      <c r="F5" s="11" t="s">
        <v>39</v>
      </c>
      <c r="G5" s="11" t="s">
        <v>40</v>
      </c>
    </row>
    <row r="6" spans="1:10" ht="23.25" customHeight="1">
      <c r="A6" s="12">
        <v>1</v>
      </c>
      <c r="B6" s="18" t="s">
        <v>1</v>
      </c>
      <c r="C6" s="18"/>
      <c r="D6" s="1">
        <v>33000</v>
      </c>
      <c r="E6" s="1">
        <f>D6</f>
        <v>33000</v>
      </c>
      <c r="F6" s="1">
        <f>E6*10%+E6</f>
        <v>36300</v>
      </c>
      <c r="G6" s="1">
        <f>F6</f>
        <v>36300</v>
      </c>
    </row>
    <row r="7" spans="1:10">
      <c r="A7" s="12">
        <v>2</v>
      </c>
      <c r="B7" s="14" t="s">
        <v>2</v>
      </c>
      <c r="C7" s="14"/>
      <c r="D7" s="1">
        <v>40000</v>
      </c>
      <c r="E7" s="1">
        <f>D7</f>
        <v>40000</v>
      </c>
      <c r="F7" s="1">
        <f t="shared" ref="F7:F39" si="0">E7*10%+E7</f>
        <v>44000</v>
      </c>
      <c r="G7" s="1">
        <f t="shared" ref="G7:G39" si="1">F7</f>
        <v>44000</v>
      </c>
    </row>
    <row r="8" spans="1:10" ht="36" customHeight="1">
      <c r="A8" s="12">
        <v>3</v>
      </c>
      <c r="B8" s="14" t="s">
        <v>3</v>
      </c>
      <c r="C8" s="14"/>
      <c r="D8" s="1">
        <v>116900</v>
      </c>
      <c r="E8" s="1">
        <f t="shared" ref="E8:E39" si="2">D8</f>
        <v>116900</v>
      </c>
      <c r="F8" s="1">
        <f t="shared" si="0"/>
        <v>128590</v>
      </c>
      <c r="G8" s="1">
        <f t="shared" si="1"/>
        <v>128590</v>
      </c>
    </row>
    <row r="9" spans="1:10">
      <c r="A9" s="12">
        <v>4</v>
      </c>
      <c r="B9" s="14" t="s">
        <v>4</v>
      </c>
      <c r="C9" s="14"/>
      <c r="D9" s="1">
        <v>14717.5</v>
      </c>
      <c r="E9" s="1">
        <f t="shared" si="2"/>
        <v>14717.5</v>
      </c>
      <c r="F9" s="1">
        <f t="shared" si="0"/>
        <v>16189.25</v>
      </c>
      <c r="G9" s="1">
        <f t="shared" si="1"/>
        <v>16189.25</v>
      </c>
    </row>
    <row r="10" spans="1:10">
      <c r="A10" s="12">
        <v>5</v>
      </c>
      <c r="B10" s="14" t="s">
        <v>5</v>
      </c>
      <c r="C10" s="14"/>
      <c r="D10" s="1">
        <v>15000</v>
      </c>
      <c r="E10" s="1">
        <f t="shared" si="2"/>
        <v>15000</v>
      </c>
      <c r="F10" s="1">
        <f t="shared" si="0"/>
        <v>16500</v>
      </c>
      <c r="G10" s="1">
        <f t="shared" si="1"/>
        <v>16500</v>
      </c>
    </row>
    <row r="11" spans="1:10">
      <c r="A11" s="12">
        <v>6</v>
      </c>
      <c r="B11" s="14" t="s">
        <v>6</v>
      </c>
      <c r="C11" s="14"/>
      <c r="D11" s="1">
        <v>380900</v>
      </c>
      <c r="E11" s="1">
        <f t="shared" si="2"/>
        <v>380900</v>
      </c>
      <c r="F11" s="1">
        <f t="shared" si="0"/>
        <v>418990</v>
      </c>
      <c r="G11" s="1">
        <f t="shared" si="1"/>
        <v>418990</v>
      </c>
    </row>
    <row r="12" spans="1:10">
      <c r="A12" s="12">
        <v>7</v>
      </c>
      <c r="B12" s="14" t="s">
        <v>7</v>
      </c>
      <c r="C12" s="14"/>
      <c r="D12" s="1">
        <v>21400</v>
      </c>
      <c r="E12" s="1">
        <f t="shared" si="2"/>
        <v>21400</v>
      </c>
      <c r="F12" s="1">
        <f t="shared" si="0"/>
        <v>23540</v>
      </c>
      <c r="G12" s="1">
        <f t="shared" si="1"/>
        <v>23540</v>
      </c>
    </row>
    <row r="13" spans="1:10">
      <c r="A13" s="12">
        <v>8</v>
      </c>
      <c r="B13" s="14" t="s">
        <v>8</v>
      </c>
      <c r="C13" s="14"/>
      <c r="D13" s="1">
        <v>10000</v>
      </c>
      <c r="E13" s="1">
        <f t="shared" si="2"/>
        <v>10000</v>
      </c>
      <c r="F13" s="1">
        <f t="shared" si="0"/>
        <v>11000</v>
      </c>
      <c r="G13" s="1">
        <f t="shared" si="1"/>
        <v>11000</v>
      </c>
    </row>
    <row r="14" spans="1:10">
      <c r="A14" s="12">
        <v>9</v>
      </c>
      <c r="B14" s="14" t="s">
        <v>9</v>
      </c>
      <c r="C14" s="14"/>
      <c r="D14" s="1">
        <v>13000</v>
      </c>
      <c r="E14" s="1">
        <f t="shared" si="2"/>
        <v>13000</v>
      </c>
      <c r="F14" s="1">
        <f t="shared" si="0"/>
        <v>14300</v>
      </c>
      <c r="G14" s="1">
        <f t="shared" si="1"/>
        <v>14300</v>
      </c>
    </row>
    <row r="15" spans="1:10">
      <c r="A15" s="12">
        <v>10</v>
      </c>
      <c r="B15" s="14" t="s">
        <v>10</v>
      </c>
      <c r="C15" s="14"/>
      <c r="D15" s="1">
        <v>20000</v>
      </c>
      <c r="E15" s="1">
        <f t="shared" si="2"/>
        <v>20000</v>
      </c>
      <c r="F15" s="1">
        <f t="shared" si="0"/>
        <v>22000</v>
      </c>
      <c r="G15" s="1">
        <f t="shared" si="1"/>
        <v>22000</v>
      </c>
      <c r="J15" s="9"/>
    </row>
    <row r="16" spans="1:10">
      <c r="A16" s="12">
        <v>11</v>
      </c>
      <c r="B16" s="14" t="s">
        <v>11</v>
      </c>
      <c r="C16" s="14"/>
      <c r="D16" s="1">
        <v>231000</v>
      </c>
      <c r="E16" s="1">
        <f t="shared" si="2"/>
        <v>231000</v>
      </c>
      <c r="F16" s="1">
        <f t="shared" si="0"/>
        <v>254100</v>
      </c>
      <c r="G16" s="1">
        <f t="shared" si="1"/>
        <v>254100</v>
      </c>
    </row>
    <row r="17" spans="1:10">
      <c r="A17" s="12">
        <v>12</v>
      </c>
      <c r="B17" s="14" t="s">
        <v>12</v>
      </c>
      <c r="C17" s="14"/>
      <c r="D17" s="1">
        <v>18000</v>
      </c>
      <c r="E17" s="1">
        <f t="shared" si="2"/>
        <v>18000</v>
      </c>
      <c r="F17" s="1">
        <f t="shared" si="0"/>
        <v>19800</v>
      </c>
      <c r="G17" s="1">
        <f t="shared" si="1"/>
        <v>19800</v>
      </c>
    </row>
    <row r="18" spans="1:10" ht="27.75" customHeight="1">
      <c r="A18" s="12">
        <v>13</v>
      </c>
      <c r="B18" s="14" t="s">
        <v>13</v>
      </c>
      <c r="C18" s="14"/>
      <c r="D18" s="1">
        <v>22000</v>
      </c>
      <c r="E18" s="1">
        <f t="shared" si="2"/>
        <v>22000</v>
      </c>
      <c r="F18" s="1">
        <f t="shared" si="0"/>
        <v>24200</v>
      </c>
      <c r="G18" s="1">
        <f t="shared" si="1"/>
        <v>24200</v>
      </c>
      <c r="J18" s="9"/>
    </row>
    <row r="19" spans="1:10">
      <c r="A19" s="12">
        <v>14</v>
      </c>
      <c r="B19" s="14" t="s">
        <v>14</v>
      </c>
      <c r="C19" s="14"/>
      <c r="D19" s="1">
        <v>49200</v>
      </c>
      <c r="E19" s="1">
        <f t="shared" si="2"/>
        <v>49200</v>
      </c>
      <c r="F19" s="1">
        <f t="shared" si="0"/>
        <v>54120</v>
      </c>
      <c r="G19" s="1">
        <f t="shared" si="1"/>
        <v>54120</v>
      </c>
    </row>
    <row r="20" spans="1:10" ht="35.25" customHeight="1">
      <c r="A20" s="12">
        <v>15</v>
      </c>
      <c r="B20" s="14" t="s">
        <v>15</v>
      </c>
      <c r="C20" s="14"/>
      <c r="D20" s="1">
        <v>3000</v>
      </c>
      <c r="E20" s="1">
        <f t="shared" si="2"/>
        <v>3000</v>
      </c>
      <c r="F20" s="1">
        <f t="shared" si="0"/>
        <v>3300</v>
      </c>
      <c r="G20" s="1">
        <f t="shared" si="1"/>
        <v>3300</v>
      </c>
      <c r="J20" s="9"/>
    </row>
    <row r="21" spans="1:10">
      <c r="A21" s="12">
        <v>16</v>
      </c>
      <c r="B21" s="14" t="s">
        <v>16</v>
      </c>
      <c r="C21" s="14"/>
      <c r="D21" s="1">
        <v>84700</v>
      </c>
      <c r="E21" s="1">
        <f t="shared" si="2"/>
        <v>84700</v>
      </c>
      <c r="F21" s="1">
        <f t="shared" si="0"/>
        <v>93170</v>
      </c>
      <c r="G21" s="1">
        <f t="shared" si="1"/>
        <v>93170</v>
      </c>
    </row>
    <row r="22" spans="1:10">
      <c r="A22" s="12">
        <v>17</v>
      </c>
      <c r="B22" s="14" t="s">
        <v>17</v>
      </c>
      <c r="C22" s="14"/>
      <c r="D22" s="1">
        <v>70043.399999999994</v>
      </c>
      <c r="E22" s="1">
        <f t="shared" si="2"/>
        <v>70043.399999999994</v>
      </c>
      <c r="F22" s="1">
        <f t="shared" si="0"/>
        <v>77047.739999999991</v>
      </c>
      <c r="G22" s="1">
        <f t="shared" si="1"/>
        <v>77047.739999999991</v>
      </c>
    </row>
    <row r="23" spans="1:10">
      <c r="A23" s="12">
        <v>18</v>
      </c>
      <c r="B23" s="14" t="s">
        <v>18</v>
      </c>
      <c r="C23" s="14"/>
      <c r="D23" s="1">
        <v>12000</v>
      </c>
      <c r="E23" s="1">
        <f t="shared" si="2"/>
        <v>12000</v>
      </c>
      <c r="F23" s="1">
        <f t="shared" si="0"/>
        <v>13200</v>
      </c>
      <c r="G23" s="1">
        <f t="shared" si="1"/>
        <v>13200</v>
      </c>
    </row>
    <row r="24" spans="1:10">
      <c r="A24" s="12">
        <v>19</v>
      </c>
      <c r="B24" s="14" t="s">
        <v>19</v>
      </c>
      <c r="C24" s="14"/>
      <c r="D24" s="1">
        <v>70300</v>
      </c>
      <c r="E24" s="1">
        <f t="shared" si="2"/>
        <v>70300</v>
      </c>
      <c r="F24" s="1">
        <f t="shared" si="0"/>
        <v>77330</v>
      </c>
      <c r="G24" s="1">
        <f t="shared" si="1"/>
        <v>77330</v>
      </c>
    </row>
    <row r="25" spans="1:10">
      <c r="A25" s="12">
        <v>20</v>
      </c>
      <c r="B25" s="14" t="s">
        <v>20</v>
      </c>
      <c r="C25" s="14"/>
      <c r="D25" s="1">
        <v>18000</v>
      </c>
      <c r="E25" s="1">
        <f t="shared" si="2"/>
        <v>18000</v>
      </c>
      <c r="F25" s="1">
        <f t="shared" si="0"/>
        <v>19800</v>
      </c>
      <c r="G25" s="1">
        <f t="shared" si="1"/>
        <v>19800</v>
      </c>
    </row>
    <row r="26" spans="1:10">
      <c r="A26" s="12">
        <v>21</v>
      </c>
      <c r="B26" s="14" t="s">
        <v>21</v>
      </c>
      <c r="C26" s="14"/>
      <c r="D26" s="1">
        <v>28350</v>
      </c>
      <c r="E26" s="1">
        <f t="shared" si="2"/>
        <v>28350</v>
      </c>
      <c r="F26" s="1">
        <f t="shared" si="0"/>
        <v>31185</v>
      </c>
      <c r="G26" s="1">
        <f t="shared" si="1"/>
        <v>31185</v>
      </c>
    </row>
    <row r="27" spans="1:10">
      <c r="A27" s="12">
        <v>22</v>
      </c>
      <c r="B27" s="14" t="s">
        <v>22</v>
      </c>
      <c r="C27" s="14"/>
      <c r="D27" s="1">
        <v>11000</v>
      </c>
      <c r="E27" s="1">
        <f t="shared" si="2"/>
        <v>11000</v>
      </c>
      <c r="F27" s="1">
        <f t="shared" si="0"/>
        <v>12100</v>
      </c>
      <c r="G27" s="1">
        <f t="shared" si="1"/>
        <v>12100</v>
      </c>
    </row>
    <row r="28" spans="1:10">
      <c r="A28" s="12">
        <v>23</v>
      </c>
      <c r="B28" s="14" t="s">
        <v>23</v>
      </c>
      <c r="C28" s="14"/>
      <c r="D28" s="1">
        <v>17000</v>
      </c>
      <c r="E28" s="1">
        <f t="shared" si="2"/>
        <v>17000</v>
      </c>
      <c r="F28" s="1">
        <f t="shared" si="0"/>
        <v>18700</v>
      </c>
      <c r="G28" s="1">
        <f t="shared" si="1"/>
        <v>18700</v>
      </c>
    </row>
    <row r="29" spans="1:10">
      <c r="A29" s="12">
        <v>24</v>
      </c>
      <c r="B29" s="14" t="s">
        <v>24</v>
      </c>
      <c r="C29" s="14"/>
      <c r="D29" s="1">
        <v>14000</v>
      </c>
      <c r="E29" s="1">
        <f t="shared" si="2"/>
        <v>14000</v>
      </c>
      <c r="F29" s="1">
        <f t="shared" si="0"/>
        <v>15400</v>
      </c>
      <c r="G29" s="1">
        <f t="shared" si="1"/>
        <v>15400</v>
      </c>
    </row>
    <row r="30" spans="1:10">
      <c r="A30" s="12">
        <v>25</v>
      </c>
      <c r="B30" s="14" t="s">
        <v>32</v>
      </c>
      <c r="C30" s="14"/>
      <c r="D30" s="1">
        <v>11150</v>
      </c>
      <c r="E30" s="1">
        <f t="shared" si="2"/>
        <v>11150</v>
      </c>
      <c r="F30" s="1">
        <f t="shared" si="0"/>
        <v>12265</v>
      </c>
      <c r="G30" s="1">
        <f t="shared" si="1"/>
        <v>12265</v>
      </c>
    </row>
    <row r="31" spans="1:10">
      <c r="A31" s="12">
        <v>26</v>
      </c>
      <c r="B31" s="14" t="s">
        <v>25</v>
      </c>
      <c r="C31" s="14"/>
      <c r="D31" s="1">
        <v>9000</v>
      </c>
      <c r="E31" s="1">
        <f t="shared" si="2"/>
        <v>9000</v>
      </c>
      <c r="F31" s="1">
        <f t="shared" si="0"/>
        <v>9900</v>
      </c>
      <c r="G31" s="1">
        <f t="shared" si="1"/>
        <v>9900</v>
      </c>
    </row>
    <row r="32" spans="1:10">
      <c r="A32" s="12">
        <v>27</v>
      </c>
      <c r="B32" s="14" t="s">
        <v>26</v>
      </c>
      <c r="C32" s="14"/>
      <c r="D32" s="1">
        <v>8400</v>
      </c>
      <c r="E32" s="1">
        <f t="shared" si="2"/>
        <v>8400</v>
      </c>
      <c r="F32" s="1">
        <f t="shared" si="0"/>
        <v>9240</v>
      </c>
      <c r="G32" s="1">
        <f t="shared" si="1"/>
        <v>9240</v>
      </c>
    </row>
    <row r="33" spans="1:7">
      <c r="A33" s="12">
        <v>28</v>
      </c>
      <c r="B33" s="14" t="s">
        <v>36</v>
      </c>
      <c r="C33" s="14"/>
      <c r="D33" s="1">
        <v>4900</v>
      </c>
      <c r="E33" s="1">
        <f t="shared" si="2"/>
        <v>4900</v>
      </c>
      <c r="F33" s="1">
        <f t="shared" si="0"/>
        <v>5390</v>
      </c>
      <c r="G33" s="1">
        <f t="shared" si="1"/>
        <v>5390</v>
      </c>
    </row>
    <row r="34" spans="1:7">
      <c r="A34" s="12">
        <v>29</v>
      </c>
      <c r="B34" s="14" t="s">
        <v>27</v>
      </c>
      <c r="C34" s="14"/>
      <c r="D34" s="1">
        <v>5000</v>
      </c>
      <c r="E34" s="1">
        <f t="shared" si="2"/>
        <v>5000</v>
      </c>
      <c r="F34" s="1">
        <f t="shared" si="0"/>
        <v>5500</v>
      </c>
      <c r="G34" s="1">
        <f t="shared" si="1"/>
        <v>5500</v>
      </c>
    </row>
    <row r="35" spans="1:7">
      <c r="A35" s="12">
        <v>30</v>
      </c>
      <c r="B35" s="18" t="s">
        <v>31</v>
      </c>
      <c r="C35" s="18"/>
      <c r="D35" s="1">
        <v>5000</v>
      </c>
      <c r="E35" s="1">
        <f t="shared" si="2"/>
        <v>5000</v>
      </c>
      <c r="F35" s="1">
        <f t="shared" si="0"/>
        <v>5500</v>
      </c>
      <c r="G35" s="1">
        <f t="shared" si="1"/>
        <v>5500</v>
      </c>
    </row>
    <row r="36" spans="1:7" ht="29.25" customHeight="1">
      <c r="A36" s="12">
        <v>31</v>
      </c>
      <c r="B36" s="18" t="s">
        <v>33</v>
      </c>
      <c r="C36" s="18"/>
      <c r="D36" s="1">
        <v>2000</v>
      </c>
      <c r="E36" s="1">
        <f t="shared" si="2"/>
        <v>2000</v>
      </c>
      <c r="F36" s="1">
        <f t="shared" si="0"/>
        <v>2200</v>
      </c>
      <c r="G36" s="1">
        <f t="shared" si="1"/>
        <v>2200</v>
      </c>
    </row>
    <row r="37" spans="1:7" ht="15" customHeight="1">
      <c r="A37" s="12">
        <v>32</v>
      </c>
      <c r="B37" s="14" t="s">
        <v>30</v>
      </c>
      <c r="C37" s="14"/>
      <c r="D37" s="1">
        <v>4000</v>
      </c>
      <c r="E37" s="1">
        <f t="shared" si="2"/>
        <v>4000</v>
      </c>
      <c r="F37" s="1">
        <f t="shared" si="0"/>
        <v>4400</v>
      </c>
      <c r="G37" s="1">
        <f t="shared" si="1"/>
        <v>4400</v>
      </c>
    </row>
    <row r="38" spans="1:7" ht="31.5" customHeight="1">
      <c r="A38" s="12">
        <v>33</v>
      </c>
      <c r="B38" s="14" t="s">
        <v>34</v>
      </c>
      <c r="C38" s="14"/>
      <c r="D38" s="1">
        <v>3000</v>
      </c>
      <c r="E38" s="1">
        <f t="shared" si="2"/>
        <v>3000</v>
      </c>
      <c r="F38" s="1">
        <f t="shared" si="0"/>
        <v>3300</v>
      </c>
      <c r="G38" s="1">
        <f t="shared" si="1"/>
        <v>3300</v>
      </c>
    </row>
    <row r="39" spans="1:7" ht="31.5" customHeight="1">
      <c r="A39" s="12">
        <v>34</v>
      </c>
      <c r="B39" s="14" t="s">
        <v>35</v>
      </c>
      <c r="C39" s="14"/>
      <c r="D39" s="1">
        <v>2000</v>
      </c>
      <c r="E39" s="1">
        <f t="shared" si="2"/>
        <v>2000</v>
      </c>
      <c r="F39" s="1">
        <f t="shared" si="0"/>
        <v>2200</v>
      </c>
      <c r="G39" s="1">
        <f t="shared" si="1"/>
        <v>2200</v>
      </c>
    </row>
    <row r="40" spans="1:7">
      <c r="A40" s="12"/>
      <c r="B40" s="19" t="s">
        <v>28</v>
      </c>
      <c r="C40" s="19"/>
      <c r="D40" s="2">
        <f>SUM(D6:D39)</f>
        <v>1367960.9</v>
      </c>
      <c r="E40" s="2">
        <f>SUM(E6:E39)</f>
        <v>1367960.9</v>
      </c>
      <c r="F40" s="2">
        <f>SUM(F6:F39)</f>
        <v>1504756.99</v>
      </c>
      <c r="G40" s="2">
        <f>SUM(G6:G39)</f>
        <v>1504756.99</v>
      </c>
    </row>
  </sheetData>
  <mergeCells count="38">
    <mergeCell ref="B40:C40"/>
    <mergeCell ref="B38:C38"/>
    <mergeCell ref="B39:C39"/>
    <mergeCell ref="B33:C33"/>
    <mergeCell ref="B34:C34"/>
    <mergeCell ref="B35:C35"/>
    <mergeCell ref="B36:C36"/>
    <mergeCell ref="B37:C37"/>
    <mergeCell ref="B32:C32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8:C8"/>
    <mergeCell ref="B1:G1"/>
    <mergeCell ref="B3:G3"/>
    <mergeCell ref="B5:C5"/>
    <mergeCell ref="B6:C6"/>
    <mergeCell ref="B7:C7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9" sqref="G29:G3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2022-2024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Arevik.Karapetyan</dc:creator>
  <cp:lastModifiedBy>Arevik.Karapetyan</cp:lastModifiedBy>
  <cp:lastPrinted>2020-01-31T11:51:31Z</cp:lastPrinted>
  <dcterms:created xsi:type="dcterms:W3CDTF">2016-01-27T06:09:40Z</dcterms:created>
  <dcterms:modified xsi:type="dcterms:W3CDTF">2021-02-18T10:52:13Z</dcterms:modified>
</cp:coreProperties>
</file>